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G:\My Drive\ADR\APELURI DE PRESELECTIE finale\CORRIGENDUM-sacet\"/>
    </mc:Choice>
  </mc:AlternateContent>
  <xr:revisionPtr revIDLastSave="0" documentId="13_ncr:1_{71168DB4-E1A7-4A37-B510-AB66B107E16E}" xr6:coauthVersionLast="47" xr6:coauthVersionMax="47" xr10:uidLastSave="{00000000-0000-0000-0000-000000000000}"/>
  <bookViews>
    <workbookView xWindow="-110" yWindow="-110" windowWidth="38620" windowHeight="21220" xr2:uid="{00000000-000D-0000-FFFF-FFFF00000000}"/>
  </bookViews>
  <sheets>
    <sheet name="Sheet1" sheetId="1" r:id="rId1"/>
    <sheet name="Sheet2" sheetId="2" r:id="rId2"/>
    <sheet name="Sheet3" sheetId="3" r:id="rId3"/>
  </sheets>
  <definedNames>
    <definedName name="_Hlk80543268" localSheetId="0">Sheet1!$C$18</definedName>
    <definedName name="_Hlk80543938" localSheetId="0">Sheet1!$C$35</definedName>
    <definedName name="_Hlk80547997" localSheetId="0">Sheet1!$B$15</definedName>
    <definedName name="_Hlk80548043" localSheetId="0">Sheet1!$B$25</definedName>
    <definedName name="_Hlk80548358" localSheetId="0">Sheet1!#REF!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8" i="1" l="1"/>
  <c r="F47" i="1"/>
  <c r="E47" i="1"/>
  <c r="G26" i="1"/>
  <c r="G27" i="1"/>
  <c r="G29" i="1"/>
  <c r="G30" i="1"/>
  <c r="G35" i="1"/>
  <c r="G36" i="1"/>
  <c r="G37" i="1"/>
  <c r="G38" i="1"/>
  <c r="G39" i="1"/>
  <c r="G40" i="1"/>
  <c r="G41" i="1"/>
  <c r="G42" i="1"/>
  <c r="G43" i="1"/>
  <c r="G44" i="1"/>
  <c r="G45" i="1"/>
  <c r="G46" i="1"/>
  <c r="G25" i="1"/>
  <c r="G47" i="1" l="1"/>
</calcChain>
</file>

<file path=xl/sharedStrings.xml><?xml version="1.0" encoding="utf-8"?>
<sst xmlns="http://schemas.openxmlformats.org/spreadsheetml/2006/main" count="150" uniqueCount="103">
  <si>
    <t>CRITERII DE EVALUARE CALITATIVĂ</t>
  </si>
  <si>
    <t>METODOLOGIA DE VERIFICARE</t>
  </si>
  <si>
    <t>PUNCTAJ</t>
  </si>
  <si>
    <t>JUSTIFICARE PUNCTAJ</t>
  </si>
  <si>
    <t>MAXIM</t>
  </si>
  <si>
    <t>EVALUATOR 1</t>
  </si>
  <si>
    <t>EVALUATOR 2</t>
  </si>
  <si>
    <t>FINAL</t>
  </si>
  <si>
    <t>Proiectul are o abordare logică de intervenție clară și coerentă între obiective, activități și rezultate aşteptate.</t>
  </si>
  <si>
    <t>0-5</t>
  </si>
  <si>
    <t>Fișa de proiect conține o analiză a potențialelor riscuri legate de implementarea proiectului și sunt propuse măsuri pentru atenuarea lor sunt corespunzătoare</t>
  </si>
  <si>
    <t>TOTAL</t>
  </si>
  <si>
    <t>CRITERII DE EVALUARE ADMINISTRATIVĂ</t>
  </si>
  <si>
    <t>Evaluator 1</t>
  </si>
  <si>
    <t>Evaluator 2</t>
  </si>
  <si>
    <t>DA</t>
  </si>
  <si>
    <t>NU</t>
  </si>
  <si>
    <t>o</t>
  </si>
  <si>
    <t>Expertul verifică dacă solicitantul a atașat toate documentele obligatorii menționate în cadrul listei documentelor anexate corespunzătoare modelului de  Fișa de proiect.</t>
  </si>
  <si>
    <t>NUMĂR ÎNREGISTRARE PROPUNERE DE PROIECT</t>
  </si>
  <si>
    <t>TITLU PROPUNERE DE PROEICT</t>
  </si>
  <si>
    <t>DENUMIRE SOLICITANT</t>
  </si>
  <si>
    <t xml:space="preserve">Evaluator 1: </t>
  </si>
  <si>
    <t>Evaluator 2:</t>
  </si>
  <si>
    <t>Propunerea de proiect a fost depusă pe Platforma INNO, în condițiile specificate în ghidul de preselecție?</t>
  </si>
  <si>
    <t>Fișa de proiect este completată și semnată de solicitant</t>
  </si>
  <si>
    <t>Solicitantul a atașat la  Fișa de proiect toate documentele anexă obligatorii din listă?</t>
  </si>
  <si>
    <t>Localizarea proiectului pentru care se solicită finanțare trebuie să fie în ruralul Regiunii de Dezvoltare Regională Nord-Vest;</t>
  </si>
  <si>
    <t>Nr. crt.</t>
  </si>
  <si>
    <t>NUME</t>
  </si>
  <si>
    <t>Riscurile legate de implementarea proiectului sunt identificate şi relevante</t>
  </si>
  <si>
    <t>Resursele necesare prevăzute în Fișa de proiect sunt în concordanţă cu activităţile şi rezultatele propuse şi sunt necesare.</t>
  </si>
  <si>
    <t>Activitățile proiectului sunt clare și sunt corelate cu rezultatele preconizate a se obține.</t>
  </si>
  <si>
    <t>Solicitantul demonstrează prin activitățile propuse oportunitatea și necesitatea proiectului?</t>
  </si>
  <si>
    <t>Se verifică dacă solicitantul a completat online, în platforma INNO.ro cele două rubrici ”Scurtă descriere a participantului” și ”Titlul propunerii de proiect” și dacă  a încârcat documentele de aplicație.</t>
  </si>
  <si>
    <t>Solicitantul  se încadrează în categoria solicitanților eligibili?</t>
  </si>
  <si>
    <t>Activitățile propuse se încadreze în tipul de activități sprijinite în cadrul apelului, conform capitolului F. TIPURI DE ACȚIUNI ELIGIBILE al Ghidului de preselecție?</t>
  </si>
  <si>
    <t>Pe teritoriul UAT-ului solicitant, nu există rețea de alimentare cu gaze naturale.</t>
  </si>
  <si>
    <t>Se verifică în bazele de date ANRE dacă în UAT-ul solicitant există  rețea de alimentare cu gaze naturale.</t>
  </si>
  <si>
    <t>Se verifică dacă ideea de proiect vizează spațiul rural din Regiunea  Dezvoltare Regională Nord-Vest, astfel în următoarele judeţe: Bihor, Bistriţa, Cluj, Maramureş, Satu-Mare, Sălaj. De asemenea rezultatele implementării, impactul trebuie să aibă efect la nivelul acestei regiuni;</t>
  </si>
  <si>
    <t xml:space="preserve">Solicitantul trebuie să se regăsească în categoria de solicitanți eligibili menționați în  Ghidul de  de preselecție, respectiv  Unitățile Administrativ-Teritoriale  din mediu rural al Regiunii de Dezvoltare Nord-Vest - Comune
Verificarea este bazată pe informaţiile menţionate în formularul de Fișa de proiect şi din documentele statutare anexate. 
</t>
  </si>
  <si>
    <t>Se verifică dacă toate punctele din  Fișa de proiect sunt completate de solicitant și dacă informațiile corespund cu documentele anexate la  acesta, respectiv dacă documentul este semnat (electronic) de către reprezentantul legal al solicitantului.</t>
  </si>
  <si>
    <t>Există o înțelegere a precondiţiilor sustenabilităţii și sunt incluse o serie de măsuri în acest sens</t>
  </si>
  <si>
    <t>Propunerea de proiect     prevede investiții în cât mai multe localități</t>
  </si>
  <si>
    <r>
      <t xml:space="preserve">2     </t>
    </r>
    <r>
      <rPr>
        <sz val="10"/>
        <color rgb="FF000000"/>
        <rFont val="Montserrat"/>
      </rPr>
      <t xml:space="preserve"> localități</t>
    </r>
  </si>
  <si>
    <t>Maximum 20 puncte</t>
  </si>
  <si>
    <t>Se verifică în bazele de date INS populația localităților     deservite  la 1 ianuarie a anului 2021</t>
  </si>
  <si>
    <t>Se verifică  distanța față de cea mai apropiată  conductă magistrală de transport și racorduri de alimentare cu gaze naturale. În cazul în care propunerea de proiect      prevede investiții în mai multe localități, se ia în considerare localitatea cea mai apropiată de  o conductă magistrală de transport și racorduri de alimentare cu gaze naturale.</t>
  </si>
  <si>
    <t>0-10</t>
  </si>
  <si>
    <t>Se verifică în fișa de proiect numărul de localiăți care vor fi deservite de proiect.</t>
  </si>
  <si>
    <t>Se va preciza modul în care proiectul se va autosusţine financiar după încetarea finanţării solicitate, capacitatea de a asigura operarea şi întreţinerea investiţiei după finalizare (entităţi responsabile, fonduri, activităţi, orizont de timp):
− Ce acţiuni/activităţi vor trebui realizate şi/sau continuate după finalizarea proiectului
− Cum vor fi realizate aceste acţiuni/activităţi şi ce resurse vor fi necesare
− Posibilitatea de a obţine alte fonduri după finalizarea proiectului
− Nivelul/Statutul de protecţie vizat conform legislaţiei naţionale cu privire la cogenerarea de înaltă eficiență (dacă este relevant)
− Cum, unde şi de cine va fi utilizat echipamentul/locația/etc. după finalizarea proiectului
− Alte aspecte relevante</t>
  </si>
  <si>
    <t>Se verifică dacă alocarea de resurse (financiare, materiale, umane) este corelată cu activitățile propuse prin proiect.
Se verifică dacă din descrierea din Fișa de proiect reiese necesitatea și eficiența lor legate de realizarea obiectivelor  proiectului;</t>
  </si>
  <si>
    <t>Punctaj final:</t>
  </si>
  <si>
    <t xml:space="preserve">Comisia de evaluare </t>
  </si>
  <si>
    <t>Nume și prenume</t>
  </si>
  <si>
    <t>Semnătură</t>
  </si>
  <si>
    <t>Data</t>
  </si>
  <si>
    <t>1</t>
  </si>
  <si>
    <t>2</t>
  </si>
  <si>
    <t>3</t>
  </si>
  <si>
    <t>4</t>
  </si>
  <si>
    <t>5</t>
  </si>
  <si>
    <t>6</t>
  </si>
  <si>
    <t>a</t>
  </si>
  <si>
    <t>b</t>
  </si>
  <si>
    <t>c</t>
  </si>
  <si>
    <t>7</t>
  </si>
  <si>
    <t>8</t>
  </si>
  <si>
    <t>Se verifică dacă activitățile propuse în Fișa de proiect  se încadreze în tipurile de activități sprijinite:
• Construcția rețelelor  de cogenerare de înaltă eficiență care utilizează combustibili pe bază de biomasă;
• Achiziţionarea de instalaţii și echipamente pentru construcția centralelor de cogenerare de înaltă eficiență care utilizează combustibili pe bază de biomasă;
• Alte instalaţii/echipamente absolut necesare în vederea implementării sistemelor de cogenerare de înaltă eficiență pe biomasă.</t>
  </si>
  <si>
    <t>Numărul de locuitori deserviți</t>
  </si>
  <si>
    <t>Propunerea de proiect prevede investiții în localități care se află la o distanță semnificativă față de cea mai apropiată  conductă magistrală de transport și racorduri de alimentare cu gaze naturale</t>
  </si>
  <si>
    <t>9</t>
  </si>
  <si>
    <r>
      <t xml:space="preserve">3     </t>
    </r>
    <r>
      <rPr>
        <sz val="10"/>
        <color rgb="FF000000"/>
        <rFont val="Montserrat"/>
      </rPr>
      <t xml:space="preserve"> sau mai multe localități</t>
    </r>
  </si>
  <si>
    <t>Maximum 10 puncte</t>
  </si>
  <si>
    <t>Se verifică documentația depusă de solicitant și existența Proiectului tehnic.</t>
  </si>
  <si>
    <t>Se verifică documentația depusă de solicitant și existența Proiectului tehnic inclusiv documentul emis de APM pentru demararea investiției (clasarea notificării/decizia etapei de încadrare/acord de mediu)</t>
  </si>
  <si>
    <t>Solicitantul a atașat la Fișa de proiect Studiul de fezabilitate sau Proiectul tehnic cu sau fără  documentul emis de APM pentru demararea investiției.</t>
  </si>
  <si>
    <r>
      <rPr>
        <b/>
        <sz val="10"/>
        <color theme="1"/>
        <rFont val="Montserrat"/>
      </rPr>
      <t>Departajarea propunerilor de proiect cu același punctaj:</t>
    </r>
    <r>
      <rPr>
        <sz val="10"/>
        <color theme="1"/>
        <rFont val="Montserrat"/>
      </rPr>
      <t xml:space="preserve">
Selecţia propunerilor de proiect se face în ordinea descrescătoare a punctajului obținut în fiecare județ, iar pentru proiectele cu același punctaj din același județ, departajarea se va face în ordinea depunerii propunerilor de proiect. Se va lua în calcul data și ora depunerii.</t>
    </r>
  </si>
  <si>
    <r>
      <t xml:space="preserve">1     </t>
    </r>
    <r>
      <rPr>
        <sz val="10"/>
        <color rgb="FF000000"/>
        <rFont val="Montserrat"/>
      </rPr>
      <t xml:space="preserve"> localitate</t>
    </r>
  </si>
  <si>
    <r>
      <t xml:space="preserve">PROPUNERE DE PROIECT </t>
    </r>
    <r>
      <rPr>
        <sz val="10"/>
        <color rgb="FF000000"/>
        <rFont val="Montserrat"/>
      </rPr>
      <t>ADMISĂ/RESPINSĂ (specificați criteriul/crieteriile de respingere)</t>
    </r>
  </si>
  <si>
    <t xml:space="preserve">OBSERVAŢII ŞI REZUMAT AL CELOR MAI IMPORTANTE CONCLUZII ALE ANALIZEI:
</t>
  </si>
  <si>
    <t>CONCLUZIA EVALUĂRII ADMINISTRATIVE ȘI CALITATIVE:</t>
  </si>
  <si>
    <t>Președinte:</t>
  </si>
  <si>
    <t>Secretar:</t>
  </si>
  <si>
    <t>Evaluator 1:</t>
  </si>
  <si>
    <t>Grila de evaluare administrativă și calitativă</t>
  </si>
  <si>
    <t>Apel de preselecție a propunerilor de proiecte SACET</t>
  </si>
  <si>
    <t>Nivelul de maturitate a propunerii de proiect</t>
  </si>
  <si>
    <t>Solicitantul a atașat la Fișa de proiect Proiectul tehnic aferent investiției, inclusiv documentul emis de APM</t>
  </si>
  <si>
    <t>Solicitantul a atașat la Fișa de proiect Proiectul tehnic aferent investiției</t>
  </si>
  <si>
    <t>Nevoia pentru proiect este clară și reală şi este bine fundamentată în cadrul Fișei de proiect.
Se verifică dacă din descrierea din Fișa de proiect reiese oportunitatea și necesitatea proiectului.</t>
  </si>
  <si>
    <t>Bugetul proiectului este corelat cu nevoile proiectului și este în concordanță cu logica intervenției.</t>
  </si>
  <si>
    <t>Bugetul este argumentat si corelat cu nevoile identificate si activitățile propuse</t>
  </si>
  <si>
    <t>10</t>
  </si>
  <si>
    <t xml:space="preserve">Solicitantul a atașat la Fișa de proiect Studiul de fezabilitate/DALI aferent investiției </t>
  </si>
  <si>
    <t>Se verifică documentația depusă de solicitant și existența Studiului de fezabilitate/DALI.</t>
  </si>
  <si>
    <r>
      <t>Peste 1.500 de locuitori</t>
    </r>
    <r>
      <rPr>
        <sz val="10"/>
        <color theme="6" tint="-0.249977111117893"/>
        <rFont val="Montserrat"/>
      </rPr>
      <t xml:space="preserve"> (&gt;1.500 de locuitori)</t>
    </r>
  </si>
  <si>
    <r>
      <t>Între 1.000 – 1.500 de locuitori</t>
    </r>
    <r>
      <rPr>
        <sz val="10"/>
        <color theme="6" tint="-0.249977111117893"/>
        <rFont val="Montserrat"/>
      </rPr>
      <t xml:space="preserve"> (≥1.000 km, ≤ 1.500 locuitori)</t>
    </r>
  </si>
  <si>
    <r>
      <t xml:space="preserve">Sub 1.000 de locuitori </t>
    </r>
    <r>
      <rPr>
        <sz val="10"/>
        <color theme="6" tint="-0.249977111117893"/>
        <rFont val="Montserrat"/>
      </rPr>
      <t>(&lt; 1.000 de locuitori)</t>
    </r>
  </si>
  <si>
    <t>Anexa nr. 4 la Ordinul de presedinte CDR Nord-Vest nr. 11</t>
  </si>
  <si>
    <r>
      <t>Mai puțin de 50 km</t>
    </r>
    <r>
      <rPr>
        <sz val="10"/>
        <color theme="6" tint="-0.249977111117893"/>
        <rFont val="Montserrat"/>
      </rPr>
      <t xml:space="preserve"> (&lt; 50 km)</t>
    </r>
  </si>
  <si>
    <r>
      <t xml:space="preserve">Între 50 - 100 km </t>
    </r>
    <r>
      <rPr>
        <sz val="10"/>
        <color theme="6" tint="-0.249977111117893"/>
        <rFont val="Montserrat"/>
      </rPr>
      <t>(≥ 50 km, ≤ 100 km)</t>
    </r>
  </si>
  <si>
    <r>
      <t>Peste 100 km</t>
    </r>
    <r>
      <rPr>
        <sz val="10"/>
        <color theme="6" tint="-0.249977111117893"/>
        <rFont val="Montserrat"/>
      </rPr>
      <t xml:space="preserve"> (&gt; 100 km)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</si>
</sst>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0"/>
      <color rgb="FF000000"/>
      <name val="Montserrat"/>
    </font>
    <font>
      <sz val="10"/>
      <color theme="1"/>
      <name val="Montserrat"/>
    </font>
    <font>
      <b/>
      <sz val="10"/>
      <color rgb="FF000000"/>
      <name val="Montserrat"/>
    </font>
    <font>
      <b/>
      <sz val="10"/>
      <color theme="1"/>
      <name val="Montserrat"/>
    </font>
    <font>
      <sz val="10"/>
      <color rgb="FF0070C0"/>
      <name val="Montserrat"/>
    </font>
    <font>
      <sz val="10"/>
      <name val="Montserrat"/>
    </font>
    <font>
      <b/>
      <sz val="10"/>
      <name val="Montserrat"/>
    </font>
    <font>
      <sz val="11"/>
      <name val="Calibri"/>
      <family val="2"/>
      <charset val="238"/>
      <scheme val="minor"/>
    </font>
    <font>
      <b/>
      <sz val="11"/>
      <color theme="1"/>
      <name val="Montserrat"/>
    </font>
    <font>
      <b/>
      <sz val="16"/>
      <name val="Montserrat"/>
      <charset val="238"/>
    </font>
    <font>
      <i/>
      <sz val="10"/>
      <name val="Montserrat"/>
      <charset val="238"/>
    </font>
    <font>
      <sz val="10"/>
      <color theme="6" tint="-0.249977111117893"/>
      <name val="Montserrat"/>
    </font>
    <font>
      <b/>
      <i/>
      <sz val="14"/>
      <name val="Calibri"/>
      <family val="2"/>
      <scheme val="minor"/>
    </font>
  </fonts>
  <fills count="3">
    <fill>
      <patternFill patternType="none"/>
    </fill>
    <fill>
      <patternFill patternType="gray125"/>
    </fill>
    <fill>
      <patternFill patternType="solid">
        <fgColor rgb="FFECE0E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2">
    <xf numFmtId="0" fontId="0" fillId="0" borderId="0" xfId="0"/>
    <xf numFmtId="0" fontId="0" fillId="0" borderId="0" xfId="0" applyAlignment="1">
      <alignment wrapText="1"/>
    </xf>
    <xf numFmtId="0" fontId="0" fillId="0" borderId="0" xfId="0" applyAlignment="1">
      <alignment horizontal="center" wrapText="1"/>
    </xf>
    <xf numFmtId="49" fontId="0" fillId="0" borderId="0" xfId="0" applyNumberForma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indent="2"/>
    </xf>
    <xf numFmtId="0" fontId="1" fillId="0" borderId="1" xfId="0" applyFont="1" applyBorder="1" applyAlignment="1">
      <alignment horizontal="left" vertical="center" wrapText="1" indent="2"/>
    </xf>
    <xf numFmtId="0" fontId="3" fillId="0" borderId="1"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49" fontId="2" fillId="0" borderId="0" xfId="0" applyNumberFormat="1" applyFont="1" applyAlignment="1">
      <alignment vertical="center"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0" applyFont="1" applyAlignment="1">
      <alignment horizontal="center" wrapText="1"/>
    </xf>
    <xf numFmtId="0" fontId="6" fillId="0" borderId="1" xfId="0" applyFont="1" applyBorder="1" applyAlignment="1">
      <alignment vertical="center" wrapText="1"/>
    </xf>
    <xf numFmtId="0" fontId="2" fillId="0" borderId="0" xfId="0" applyFont="1" applyAlignment="1">
      <alignment wrapText="1"/>
    </xf>
    <xf numFmtId="49" fontId="2" fillId="0" borderId="1"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0" borderId="1" xfId="0" applyNumberFormat="1" applyFont="1" applyBorder="1" applyAlignment="1">
      <alignment horizontal="right" vertical="center" wrapText="1"/>
    </xf>
    <xf numFmtId="0" fontId="2" fillId="0" borderId="0" xfId="0" applyFont="1" applyBorder="1" applyAlignment="1">
      <alignment wrapText="1"/>
    </xf>
    <xf numFmtId="0" fontId="2" fillId="0" borderId="0" xfId="0" applyFont="1" applyBorder="1" applyAlignment="1">
      <alignment horizontal="center" wrapText="1"/>
    </xf>
    <xf numFmtId="0" fontId="6"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wrapText="1"/>
    </xf>
    <xf numFmtId="49" fontId="6" fillId="0" borderId="1" xfId="0" applyNumberFormat="1" applyFont="1" applyBorder="1" applyAlignment="1">
      <alignment horizontal="right"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9" fillId="0" borderId="1" xfId="0" applyFont="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0" xfId="0" applyFill="1" applyAlignment="1">
      <alignment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0" fillId="0" borderId="0" xfId="0" applyFont="1" applyFill="1" applyAlignment="1">
      <alignment horizontal="center" wrapText="1"/>
    </xf>
    <xf numFmtId="0" fontId="11" fillId="0" borderId="0" xfId="0" applyFont="1" applyAlignment="1">
      <alignment horizontal="center" vertical="top"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49" fontId="6" fillId="0" borderId="4" xfId="0" applyNumberFormat="1" applyFont="1" applyBorder="1" applyAlignment="1">
      <alignment horizontal="left" vertical="center" wrapText="1"/>
    </xf>
    <xf numFmtId="49" fontId="6" fillId="0" borderId="5" xfId="0" applyNumberFormat="1" applyFont="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2" xfId="0" applyFont="1" applyBorder="1" applyAlignment="1">
      <alignment horizontal="left" vertical="top" wrapText="1"/>
    </xf>
    <xf numFmtId="0" fontId="4"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xf numFmtId="49" fontId="2" fillId="0" borderId="0" xfId="0" applyNumberFormat="1" applyFont="1" applyAlignment="1">
      <alignment horizontal="left" vertical="center" wrapText="1"/>
    </xf>
    <xf numFmtId="0" fontId="2" fillId="0" borderId="6" xfId="0" applyFont="1" applyBorder="1" applyAlignment="1">
      <alignment horizontal="left" vertical="top" wrapText="1" indent="1"/>
    </xf>
    <xf numFmtId="0" fontId="2" fillId="0" borderId="2" xfId="0" applyFont="1" applyBorder="1" applyAlignment="1">
      <alignment horizontal="left" vertical="top" wrapText="1" inden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2" xfId="0" applyFont="1" applyBorder="1" applyAlignment="1">
      <alignment horizontal="center" vertical="top" wrapText="1"/>
    </xf>
    <xf numFmtId="0" fontId="13" fillId="0" borderId="0" xfId="0" applyFont="1" applyAlignment="1">
      <alignment horizontal="right" wrapText="1"/>
    </xf>
  </cellXfs>
  <cellStyles count="1">
    <cellStyle name="Normal" xfId="0" builtinId="0"/>
  </cellStyles>
  <dxfs count="0"/>
  <tableStyles count="0" defaultTableStyle="TableStyleMedium2" defaultPivotStyle="PivotStyleLight16"/>
  <colors>
    <mruColors>
      <color rgb="FFCC0066"/>
      <color rgb="FFECE0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3"/>
  <sheetViews>
    <sheetView tabSelected="1" topLeftCell="A26" zoomScale="85" zoomScaleNormal="85" workbookViewId="0">
      <selection activeCell="O39" sqref="O39"/>
    </sheetView>
  </sheetViews>
  <sheetFormatPr defaultColWidth="9.1796875" defaultRowHeight="14.5" x14ac:dyDescent="0.35"/>
  <cols>
    <col min="1" max="1" width="8.7265625" style="3" bestFit="1" customWidth="1"/>
    <col min="2" max="2" width="64.54296875" style="1" customWidth="1"/>
    <col min="3" max="3" width="84.54296875" style="1" customWidth="1"/>
    <col min="4" max="7" width="17.26953125" style="2" customWidth="1"/>
    <col min="8" max="8" width="17.54296875" style="2" customWidth="1"/>
    <col min="9" max="16384" width="9.1796875" style="1"/>
  </cols>
  <sheetData>
    <row r="1" spans="1:8" ht="18.5" x14ac:dyDescent="0.45">
      <c r="D1" s="71" t="s">
        <v>99</v>
      </c>
      <c r="E1" s="71"/>
      <c r="F1" s="71"/>
      <c r="G1" s="71"/>
      <c r="H1" s="71"/>
    </row>
    <row r="3" spans="1:8" ht="24" customHeight="1" x14ac:dyDescent="0.65">
      <c r="A3" s="47" t="s">
        <v>85</v>
      </c>
      <c r="B3" s="47"/>
      <c r="C3" s="47"/>
      <c r="D3" s="47"/>
      <c r="E3" s="47"/>
      <c r="F3" s="47"/>
      <c r="G3" s="47"/>
      <c r="H3" s="47"/>
    </row>
    <row r="4" spans="1:8" ht="15" x14ac:dyDescent="0.35">
      <c r="A4" s="48" t="s">
        <v>86</v>
      </c>
      <c r="B4" s="48"/>
      <c r="C4" s="48"/>
      <c r="D4" s="48"/>
      <c r="E4" s="48"/>
      <c r="F4" s="48"/>
      <c r="G4" s="48"/>
      <c r="H4" s="48"/>
    </row>
    <row r="5" spans="1:8" ht="15" x14ac:dyDescent="0.4">
      <c r="A5" s="13"/>
      <c r="B5" s="14"/>
      <c r="C5" s="14"/>
      <c r="D5" s="14"/>
      <c r="E5" s="15"/>
      <c r="F5" s="15"/>
      <c r="G5" s="15"/>
      <c r="H5" s="16"/>
    </row>
    <row r="6" spans="1:8" ht="14.25" customHeight="1" x14ac:dyDescent="0.35">
      <c r="A6" s="52" t="s">
        <v>19</v>
      </c>
      <c r="B6" s="52"/>
      <c r="C6" s="49"/>
      <c r="D6" s="50"/>
      <c r="E6" s="50"/>
      <c r="F6" s="50"/>
      <c r="G6" s="50"/>
      <c r="H6" s="51"/>
    </row>
    <row r="7" spans="1:8" ht="15" x14ac:dyDescent="0.35">
      <c r="A7" s="52" t="s">
        <v>20</v>
      </c>
      <c r="B7" s="52"/>
      <c r="C7" s="49"/>
      <c r="D7" s="50"/>
      <c r="E7" s="50"/>
      <c r="F7" s="50"/>
      <c r="G7" s="50"/>
      <c r="H7" s="51"/>
    </row>
    <row r="8" spans="1:8" ht="15" x14ac:dyDescent="0.35">
      <c r="A8" s="53" t="s">
        <v>21</v>
      </c>
      <c r="B8" s="53"/>
      <c r="C8" s="49"/>
      <c r="D8" s="50"/>
      <c r="E8" s="50"/>
      <c r="F8" s="50"/>
      <c r="G8" s="50"/>
      <c r="H8" s="51"/>
    </row>
    <row r="9" spans="1:8" ht="15" x14ac:dyDescent="0.35">
      <c r="A9" s="54" t="s">
        <v>29</v>
      </c>
      <c r="B9" s="17" t="s">
        <v>22</v>
      </c>
      <c r="C9" s="49"/>
      <c r="D9" s="50"/>
      <c r="E9" s="50"/>
      <c r="F9" s="50"/>
      <c r="G9" s="50"/>
      <c r="H9" s="51"/>
    </row>
    <row r="10" spans="1:8" ht="15" x14ac:dyDescent="0.35">
      <c r="A10" s="55"/>
      <c r="B10" s="17" t="s">
        <v>23</v>
      </c>
      <c r="C10" s="49"/>
      <c r="D10" s="50"/>
      <c r="E10" s="50"/>
      <c r="F10" s="50"/>
      <c r="G10" s="50"/>
      <c r="H10" s="51"/>
    </row>
    <row r="11" spans="1:8" ht="15" x14ac:dyDescent="0.4">
      <c r="A11" s="13"/>
      <c r="B11" s="18"/>
      <c r="C11" s="18"/>
      <c r="D11" s="16"/>
      <c r="E11" s="16"/>
      <c r="F11" s="16"/>
      <c r="G11" s="16"/>
      <c r="H11" s="16"/>
    </row>
    <row r="12" spans="1:8" ht="15" x14ac:dyDescent="0.35">
      <c r="A12" s="42" t="s">
        <v>28</v>
      </c>
      <c r="B12" s="43" t="s">
        <v>12</v>
      </c>
      <c r="C12" s="56" t="s">
        <v>1</v>
      </c>
      <c r="D12" s="56"/>
      <c r="E12" s="44" t="s">
        <v>13</v>
      </c>
      <c r="F12" s="46"/>
      <c r="G12" s="31" t="s">
        <v>14</v>
      </c>
      <c r="H12" s="32"/>
    </row>
    <row r="13" spans="1:8" ht="15" x14ac:dyDescent="0.35">
      <c r="A13" s="42"/>
      <c r="B13" s="43"/>
      <c r="C13" s="56"/>
      <c r="D13" s="56"/>
      <c r="E13" s="33" t="s">
        <v>15</v>
      </c>
      <c r="F13" s="33" t="s">
        <v>16</v>
      </c>
      <c r="G13" s="33" t="s">
        <v>15</v>
      </c>
      <c r="H13" s="33" t="s">
        <v>16</v>
      </c>
    </row>
    <row r="14" spans="1:8" ht="30" x14ac:dyDescent="0.35">
      <c r="A14" s="19">
        <v>1</v>
      </c>
      <c r="B14" s="9" t="s">
        <v>24</v>
      </c>
      <c r="C14" s="40" t="s">
        <v>34</v>
      </c>
      <c r="D14" s="40"/>
      <c r="E14" s="4" t="s">
        <v>17</v>
      </c>
      <c r="F14" s="4" t="s">
        <v>17</v>
      </c>
      <c r="G14" s="4" t="s">
        <v>17</v>
      </c>
      <c r="H14" s="4" t="s">
        <v>17</v>
      </c>
    </row>
    <row r="15" spans="1:8" ht="15" x14ac:dyDescent="0.35">
      <c r="A15" s="19">
        <v>2</v>
      </c>
      <c r="B15" s="9" t="s">
        <v>25</v>
      </c>
      <c r="C15" s="40" t="s">
        <v>41</v>
      </c>
      <c r="D15" s="40"/>
      <c r="E15" s="4" t="s">
        <v>17</v>
      </c>
      <c r="F15" s="4" t="s">
        <v>17</v>
      </c>
      <c r="G15" s="4" t="s">
        <v>17</v>
      </c>
      <c r="H15" s="4" t="s">
        <v>17</v>
      </c>
    </row>
    <row r="16" spans="1:8" ht="30" x14ac:dyDescent="0.35">
      <c r="A16" s="19">
        <v>3</v>
      </c>
      <c r="B16" s="9" t="s">
        <v>26</v>
      </c>
      <c r="C16" s="40" t="s">
        <v>18</v>
      </c>
      <c r="D16" s="40"/>
      <c r="E16" s="4" t="s">
        <v>17</v>
      </c>
      <c r="F16" s="4" t="s">
        <v>17</v>
      </c>
      <c r="G16" s="4" t="s">
        <v>17</v>
      </c>
      <c r="H16" s="4" t="s">
        <v>17</v>
      </c>
    </row>
    <row r="17" spans="1:8" ht="30" x14ac:dyDescent="0.35">
      <c r="A17" s="19">
        <v>4</v>
      </c>
      <c r="B17" s="9" t="s">
        <v>35</v>
      </c>
      <c r="C17" s="40" t="s">
        <v>40</v>
      </c>
      <c r="D17" s="40"/>
      <c r="E17" s="4" t="s">
        <v>17</v>
      </c>
      <c r="F17" s="4" t="s">
        <v>17</v>
      </c>
      <c r="G17" s="4" t="s">
        <v>17</v>
      </c>
      <c r="H17" s="4" t="s">
        <v>17</v>
      </c>
    </row>
    <row r="18" spans="1:8" ht="92.25" customHeight="1" x14ac:dyDescent="0.35">
      <c r="A18" s="19">
        <v>5</v>
      </c>
      <c r="B18" s="9" t="s">
        <v>36</v>
      </c>
      <c r="C18" s="40" t="s">
        <v>68</v>
      </c>
      <c r="D18" s="40"/>
      <c r="E18" s="4" t="s">
        <v>17</v>
      </c>
      <c r="F18" s="4" t="s">
        <v>17</v>
      </c>
      <c r="G18" s="4" t="s">
        <v>17</v>
      </c>
      <c r="H18" s="4" t="s">
        <v>17</v>
      </c>
    </row>
    <row r="19" spans="1:8" ht="45" x14ac:dyDescent="0.35">
      <c r="A19" s="19">
        <v>6</v>
      </c>
      <c r="B19" s="9" t="s">
        <v>27</v>
      </c>
      <c r="C19" s="40" t="s">
        <v>39</v>
      </c>
      <c r="D19" s="40"/>
      <c r="E19" s="4" t="s">
        <v>17</v>
      </c>
      <c r="F19" s="4" t="s">
        <v>17</v>
      </c>
      <c r="G19" s="4" t="s">
        <v>17</v>
      </c>
      <c r="H19" s="4" t="s">
        <v>17</v>
      </c>
    </row>
    <row r="20" spans="1:8" s="39" customFormat="1" ht="30" x14ac:dyDescent="0.35">
      <c r="A20" s="36">
        <v>7</v>
      </c>
      <c r="B20" s="37" t="s">
        <v>37</v>
      </c>
      <c r="C20" s="41" t="s">
        <v>38</v>
      </c>
      <c r="D20" s="41"/>
      <c r="E20" s="38" t="s">
        <v>17</v>
      </c>
      <c r="F20" s="38" t="s">
        <v>17</v>
      </c>
      <c r="G20" s="38" t="s">
        <v>17</v>
      </c>
      <c r="H20" s="38" t="s">
        <v>17</v>
      </c>
    </row>
    <row r="21" spans="1:8" ht="15" x14ac:dyDescent="0.4">
      <c r="A21" s="20"/>
      <c r="B21" s="18"/>
      <c r="C21" s="18"/>
      <c r="D21" s="16"/>
      <c r="E21" s="16"/>
      <c r="F21" s="16"/>
      <c r="G21" s="16"/>
      <c r="H21" s="16"/>
    </row>
    <row r="22" spans="1:8" ht="15" customHeight="1" x14ac:dyDescent="0.4">
      <c r="A22" s="20"/>
      <c r="B22" s="18"/>
      <c r="C22" s="18"/>
      <c r="D22" s="16"/>
      <c r="E22" s="16"/>
      <c r="F22" s="16"/>
      <c r="G22" s="16"/>
      <c r="H22" s="16"/>
    </row>
    <row r="23" spans="1:8" ht="15" x14ac:dyDescent="0.35">
      <c r="A23" s="42" t="s">
        <v>28</v>
      </c>
      <c r="B23" s="43" t="s">
        <v>0</v>
      </c>
      <c r="C23" s="43" t="s">
        <v>1</v>
      </c>
      <c r="D23" s="44" t="s">
        <v>2</v>
      </c>
      <c r="E23" s="45"/>
      <c r="F23" s="45"/>
      <c r="G23" s="46"/>
      <c r="H23" s="63" t="s">
        <v>3</v>
      </c>
    </row>
    <row r="24" spans="1:8" ht="24" customHeight="1" x14ac:dyDescent="0.35">
      <c r="A24" s="42"/>
      <c r="B24" s="43"/>
      <c r="C24" s="43"/>
      <c r="D24" s="33" t="s">
        <v>4</v>
      </c>
      <c r="E24" s="33" t="s">
        <v>5</v>
      </c>
      <c r="F24" s="33" t="s">
        <v>6</v>
      </c>
      <c r="G24" s="33" t="s">
        <v>7</v>
      </c>
      <c r="H24" s="63"/>
    </row>
    <row r="25" spans="1:8" ht="30" x14ac:dyDescent="0.35">
      <c r="A25" s="19" t="s">
        <v>57</v>
      </c>
      <c r="B25" s="9" t="s">
        <v>32</v>
      </c>
      <c r="C25" s="10" t="s">
        <v>8</v>
      </c>
      <c r="D25" s="4" t="s">
        <v>9</v>
      </c>
      <c r="E25" s="11"/>
      <c r="F25" s="11"/>
      <c r="G25" s="11">
        <f>(E25+F25)/2</f>
        <v>0</v>
      </c>
      <c r="H25" s="11"/>
    </row>
    <row r="26" spans="1:8" ht="60" x14ac:dyDescent="0.35">
      <c r="A26" s="19" t="s">
        <v>58</v>
      </c>
      <c r="B26" s="9" t="s">
        <v>31</v>
      </c>
      <c r="C26" s="10" t="s">
        <v>51</v>
      </c>
      <c r="D26" s="4" t="s">
        <v>9</v>
      </c>
      <c r="E26" s="11"/>
      <c r="F26" s="11"/>
      <c r="G26" s="11">
        <f t="shared" ref="G26:G46" si="0">(E26+F26)/2</f>
        <v>0</v>
      </c>
      <c r="H26" s="11"/>
    </row>
    <row r="27" spans="1:8" ht="48.65" customHeight="1" x14ac:dyDescent="0.35">
      <c r="A27" s="19" t="s">
        <v>59</v>
      </c>
      <c r="B27" s="9" t="s">
        <v>33</v>
      </c>
      <c r="C27" s="10" t="s">
        <v>90</v>
      </c>
      <c r="D27" s="4" t="s">
        <v>9</v>
      </c>
      <c r="E27" s="11"/>
      <c r="F27" s="11"/>
      <c r="G27" s="11">
        <f t="shared" si="0"/>
        <v>0</v>
      </c>
      <c r="H27" s="11"/>
    </row>
    <row r="28" spans="1:8" ht="30" x14ac:dyDescent="0.35">
      <c r="A28" s="25" t="s">
        <v>60</v>
      </c>
      <c r="B28" s="8" t="s">
        <v>91</v>
      </c>
      <c r="C28" s="8" t="s">
        <v>92</v>
      </c>
      <c r="D28" s="4" t="s">
        <v>9</v>
      </c>
      <c r="E28" s="11"/>
      <c r="F28" s="11"/>
      <c r="G28" s="35">
        <f t="shared" si="0"/>
        <v>0</v>
      </c>
      <c r="H28" s="35"/>
    </row>
    <row r="29" spans="1:8" ht="30" x14ac:dyDescent="0.35">
      <c r="A29" s="19" t="s">
        <v>61</v>
      </c>
      <c r="B29" s="9" t="s">
        <v>30</v>
      </c>
      <c r="C29" s="9" t="s">
        <v>10</v>
      </c>
      <c r="D29" s="4" t="s">
        <v>48</v>
      </c>
      <c r="E29" s="11"/>
      <c r="F29" s="11"/>
      <c r="G29" s="11">
        <f t="shared" si="0"/>
        <v>0</v>
      </c>
      <c r="H29" s="11"/>
    </row>
    <row r="30" spans="1:8" ht="150" x14ac:dyDescent="0.35">
      <c r="A30" s="19" t="s">
        <v>62</v>
      </c>
      <c r="B30" s="9" t="s">
        <v>42</v>
      </c>
      <c r="C30" s="10" t="s">
        <v>50</v>
      </c>
      <c r="D30" s="4" t="s">
        <v>48</v>
      </c>
      <c r="E30" s="12"/>
      <c r="F30" s="11"/>
      <c r="G30" s="11">
        <f>(E30+F30)/2</f>
        <v>0</v>
      </c>
      <c r="H30" s="11"/>
    </row>
    <row r="31" spans="1:8" s="29" customFormat="1" ht="30" x14ac:dyDescent="0.35">
      <c r="A31" s="25" t="s">
        <v>66</v>
      </c>
      <c r="B31" s="24" t="s">
        <v>87</v>
      </c>
      <c r="C31" s="24" t="s">
        <v>76</v>
      </c>
      <c r="D31" s="26" t="s">
        <v>73</v>
      </c>
      <c r="E31" s="27"/>
      <c r="F31" s="28"/>
      <c r="G31" s="28"/>
      <c r="H31" s="28"/>
    </row>
    <row r="32" spans="1:8" s="29" customFormat="1" ht="45" x14ac:dyDescent="0.35">
      <c r="A32" s="30" t="s">
        <v>63</v>
      </c>
      <c r="B32" s="24" t="s">
        <v>88</v>
      </c>
      <c r="C32" s="24" t="s">
        <v>75</v>
      </c>
      <c r="D32" s="26">
        <v>10</v>
      </c>
      <c r="E32" s="27"/>
      <c r="F32" s="28"/>
      <c r="G32" s="28"/>
      <c r="H32" s="28"/>
    </row>
    <row r="33" spans="1:12" s="29" customFormat="1" ht="30" x14ac:dyDescent="0.35">
      <c r="A33" s="30" t="s">
        <v>64</v>
      </c>
      <c r="B33" s="24" t="s">
        <v>89</v>
      </c>
      <c r="C33" s="24" t="s">
        <v>74</v>
      </c>
      <c r="D33" s="26">
        <v>7</v>
      </c>
      <c r="E33" s="27"/>
      <c r="F33" s="28"/>
      <c r="G33" s="28"/>
      <c r="H33" s="28"/>
    </row>
    <row r="34" spans="1:12" s="29" customFormat="1" ht="31" customHeight="1" x14ac:dyDescent="0.35">
      <c r="A34" s="30" t="s">
        <v>65</v>
      </c>
      <c r="B34" s="24" t="s">
        <v>94</v>
      </c>
      <c r="C34" s="24" t="s">
        <v>95</v>
      </c>
      <c r="D34" s="26">
        <v>5</v>
      </c>
      <c r="E34" s="27"/>
      <c r="F34" s="28"/>
      <c r="G34" s="28"/>
      <c r="H34" s="28"/>
    </row>
    <row r="35" spans="1:12" ht="30" x14ac:dyDescent="0.35">
      <c r="A35" s="19" t="s">
        <v>67</v>
      </c>
      <c r="B35" s="9" t="s">
        <v>43</v>
      </c>
      <c r="C35" s="10" t="s">
        <v>49</v>
      </c>
      <c r="D35" s="4" t="s">
        <v>73</v>
      </c>
      <c r="E35" s="11"/>
      <c r="F35" s="11"/>
      <c r="G35" s="11">
        <f t="shared" si="0"/>
        <v>0</v>
      </c>
      <c r="H35" s="11"/>
    </row>
    <row r="36" spans="1:12" ht="15" x14ac:dyDescent="0.35">
      <c r="A36" s="21" t="s">
        <v>63</v>
      </c>
      <c r="B36" s="5" t="s">
        <v>72</v>
      </c>
      <c r="C36" s="10"/>
      <c r="D36" s="4">
        <v>10</v>
      </c>
      <c r="E36" s="11"/>
      <c r="F36" s="11"/>
      <c r="G36" s="11">
        <f t="shared" si="0"/>
        <v>0</v>
      </c>
      <c r="H36" s="11"/>
    </row>
    <row r="37" spans="1:12" ht="15" x14ac:dyDescent="0.35">
      <c r="A37" s="21" t="s">
        <v>64</v>
      </c>
      <c r="B37" s="5" t="s">
        <v>44</v>
      </c>
      <c r="C37" s="10"/>
      <c r="D37" s="4">
        <v>5</v>
      </c>
      <c r="E37" s="11"/>
      <c r="F37" s="11"/>
      <c r="G37" s="11">
        <f t="shared" si="0"/>
        <v>0</v>
      </c>
      <c r="H37" s="11"/>
    </row>
    <row r="38" spans="1:12" ht="15" x14ac:dyDescent="0.35">
      <c r="A38" s="21" t="s">
        <v>65</v>
      </c>
      <c r="B38" s="5" t="s">
        <v>78</v>
      </c>
      <c r="C38" s="10"/>
      <c r="D38" s="4">
        <v>1</v>
      </c>
      <c r="E38" s="11"/>
      <c r="F38" s="11"/>
      <c r="G38" s="11">
        <f t="shared" si="0"/>
        <v>0</v>
      </c>
      <c r="H38" s="11"/>
    </row>
    <row r="39" spans="1:12" ht="60" x14ac:dyDescent="0.35">
      <c r="A39" s="19" t="s">
        <v>71</v>
      </c>
      <c r="B39" s="9" t="s">
        <v>70</v>
      </c>
      <c r="C39" s="10" t="s">
        <v>47</v>
      </c>
      <c r="D39" s="4" t="s">
        <v>45</v>
      </c>
      <c r="E39" s="11"/>
      <c r="F39" s="11"/>
      <c r="G39" s="11">
        <f t="shared" si="0"/>
        <v>0</v>
      </c>
      <c r="H39" s="11"/>
    </row>
    <row r="40" spans="1:12" ht="15" x14ac:dyDescent="0.35">
      <c r="A40" s="21" t="s">
        <v>63</v>
      </c>
      <c r="B40" s="5" t="s">
        <v>102</v>
      </c>
      <c r="C40" s="10"/>
      <c r="D40" s="4">
        <v>20</v>
      </c>
      <c r="E40" s="4"/>
      <c r="F40" s="4"/>
      <c r="G40" s="11">
        <f t="shared" si="0"/>
        <v>0</v>
      </c>
      <c r="H40" s="4"/>
    </row>
    <row r="41" spans="1:12" ht="15" x14ac:dyDescent="0.35">
      <c r="A41" s="21" t="s">
        <v>64</v>
      </c>
      <c r="B41" s="5" t="s">
        <v>101</v>
      </c>
      <c r="C41" s="10"/>
      <c r="D41" s="4">
        <v>15</v>
      </c>
      <c r="E41" s="4"/>
      <c r="F41" s="4"/>
      <c r="G41" s="11">
        <f t="shared" si="0"/>
        <v>0</v>
      </c>
      <c r="H41" s="4"/>
    </row>
    <row r="42" spans="1:12" ht="15" x14ac:dyDescent="0.35">
      <c r="A42" s="21" t="s">
        <v>65</v>
      </c>
      <c r="B42" s="5" t="s">
        <v>100</v>
      </c>
      <c r="C42" s="10"/>
      <c r="D42" s="4">
        <v>10</v>
      </c>
      <c r="E42" s="4"/>
      <c r="F42" s="4"/>
      <c r="G42" s="11">
        <f t="shared" si="0"/>
        <v>0</v>
      </c>
      <c r="H42" s="4"/>
    </row>
    <row r="43" spans="1:12" ht="30" x14ac:dyDescent="0.35">
      <c r="A43" s="19" t="s">
        <v>93</v>
      </c>
      <c r="B43" s="9" t="s">
        <v>69</v>
      </c>
      <c r="C43" s="10" t="s">
        <v>46</v>
      </c>
      <c r="D43" s="4" t="s">
        <v>45</v>
      </c>
      <c r="E43" s="4"/>
      <c r="F43" s="4"/>
      <c r="G43" s="11">
        <f t="shared" si="0"/>
        <v>0</v>
      </c>
      <c r="H43" s="4"/>
    </row>
    <row r="44" spans="1:12" ht="15" x14ac:dyDescent="0.35">
      <c r="A44" s="21" t="s">
        <v>63</v>
      </c>
      <c r="B44" s="6" t="s">
        <v>96</v>
      </c>
      <c r="C44" s="10"/>
      <c r="D44" s="4">
        <v>20</v>
      </c>
      <c r="E44" s="11"/>
      <c r="F44" s="11"/>
      <c r="G44" s="11">
        <f t="shared" si="0"/>
        <v>0</v>
      </c>
      <c r="H44" s="11"/>
      <c r="L44" s="5"/>
    </row>
    <row r="45" spans="1:12" ht="15" x14ac:dyDescent="0.35">
      <c r="A45" s="21" t="s">
        <v>64</v>
      </c>
      <c r="B45" s="6" t="s">
        <v>97</v>
      </c>
      <c r="C45" s="10"/>
      <c r="D45" s="4">
        <v>15</v>
      </c>
      <c r="E45" s="4"/>
      <c r="F45" s="4"/>
      <c r="G45" s="11">
        <f t="shared" si="0"/>
        <v>0</v>
      </c>
      <c r="H45" s="4"/>
    </row>
    <row r="46" spans="1:12" ht="15" x14ac:dyDescent="0.35">
      <c r="A46" s="21" t="s">
        <v>65</v>
      </c>
      <c r="B46" s="6" t="s">
        <v>98</v>
      </c>
      <c r="C46" s="10"/>
      <c r="D46" s="4">
        <v>10</v>
      </c>
      <c r="E46" s="4"/>
      <c r="F46" s="4"/>
      <c r="G46" s="11">
        <f t="shared" si="0"/>
        <v>0</v>
      </c>
      <c r="H46" s="4"/>
    </row>
    <row r="47" spans="1:12" ht="26.25" customHeight="1" x14ac:dyDescent="0.35">
      <c r="A47" s="44" t="s">
        <v>11</v>
      </c>
      <c r="B47" s="45"/>
      <c r="C47" s="64"/>
      <c r="D47" s="34">
        <v>100</v>
      </c>
      <c r="E47" s="33">
        <f>SUM(E25:E46)</f>
        <v>0</v>
      </c>
      <c r="F47" s="33">
        <f>SUM(F25:F46)</f>
        <v>0</v>
      </c>
      <c r="G47" s="33">
        <f>SUM(G25:G46)</f>
        <v>0</v>
      </c>
      <c r="H47" s="33"/>
    </row>
    <row r="48" spans="1:12" ht="15" x14ac:dyDescent="0.4">
      <c r="A48" s="20"/>
      <c r="B48" s="18"/>
      <c r="C48" s="18"/>
      <c r="D48" s="16"/>
      <c r="E48" s="16"/>
      <c r="F48" s="16"/>
      <c r="G48" s="16"/>
      <c r="H48" s="16"/>
    </row>
    <row r="49" spans="1:8" ht="66" customHeight="1" x14ac:dyDescent="0.35">
      <c r="A49" s="65" t="s">
        <v>77</v>
      </c>
      <c r="B49" s="65"/>
      <c r="C49" s="65"/>
      <c r="D49" s="65"/>
      <c r="E49" s="65"/>
      <c r="F49" s="65"/>
      <c r="G49" s="65"/>
      <c r="H49" s="65"/>
    </row>
    <row r="50" spans="1:8" ht="15" x14ac:dyDescent="0.4">
      <c r="A50" s="20"/>
      <c r="B50" s="18"/>
      <c r="C50" s="18"/>
      <c r="D50" s="16"/>
      <c r="E50" s="16"/>
      <c r="F50" s="16"/>
      <c r="G50" s="16"/>
      <c r="H50" s="16"/>
    </row>
    <row r="51" spans="1:8" ht="15" x14ac:dyDescent="0.4">
      <c r="A51" s="13"/>
      <c r="B51" s="18"/>
      <c r="C51" s="18"/>
      <c r="D51" s="16"/>
      <c r="E51" s="16"/>
      <c r="F51" s="16"/>
      <c r="G51" s="16"/>
      <c r="H51" s="16"/>
    </row>
    <row r="52" spans="1:8" ht="74.150000000000006" customHeight="1" x14ac:dyDescent="0.35">
      <c r="A52" s="59" t="s">
        <v>80</v>
      </c>
      <c r="B52" s="59"/>
      <c r="C52" s="59"/>
      <c r="D52" s="59"/>
      <c r="E52" s="59"/>
      <c r="F52" s="59"/>
      <c r="G52" s="59"/>
      <c r="H52" s="59"/>
    </row>
    <row r="53" spans="1:8" ht="15" customHeight="1" x14ac:dyDescent="0.35">
      <c r="A53" s="60" t="s">
        <v>81</v>
      </c>
      <c r="B53" s="61"/>
      <c r="C53" s="61"/>
      <c r="D53" s="61"/>
      <c r="E53" s="61"/>
      <c r="F53" s="61"/>
      <c r="G53" s="61"/>
      <c r="H53" s="62"/>
    </row>
    <row r="54" spans="1:8" ht="15" x14ac:dyDescent="0.35">
      <c r="A54" s="66" t="s">
        <v>52</v>
      </c>
      <c r="B54" s="67"/>
      <c r="C54" s="68"/>
      <c r="D54" s="69"/>
      <c r="E54" s="69"/>
      <c r="F54" s="69"/>
      <c r="G54" s="69"/>
      <c r="H54" s="70"/>
    </row>
    <row r="55" spans="1:8" ht="48" customHeight="1" x14ac:dyDescent="0.35">
      <c r="A55" s="66" t="s">
        <v>79</v>
      </c>
      <c r="B55" s="67"/>
      <c r="C55" s="68"/>
      <c r="D55" s="69"/>
      <c r="E55" s="69"/>
      <c r="F55" s="69"/>
      <c r="G55" s="69"/>
      <c r="H55" s="70"/>
    </row>
    <row r="56" spans="1:8" ht="15" x14ac:dyDescent="0.4">
      <c r="A56" s="20"/>
      <c r="B56" s="18"/>
      <c r="C56" s="18"/>
      <c r="D56" s="16"/>
      <c r="E56" s="16"/>
      <c r="F56" s="16"/>
      <c r="G56" s="16"/>
      <c r="H56" s="16"/>
    </row>
    <row r="57" spans="1:8" ht="15" x14ac:dyDescent="0.4">
      <c r="A57" s="58" t="s">
        <v>53</v>
      </c>
      <c r="B57" s="58"/>
      <c r="C57" s="7" t="s">
        <v>54</v>
      </c>
      <c r="D57" s="7" t="s">
        <v>55</v>
      </c>
      <c r="E57" s="7" t="s">
        <v>56</v>
      </c>
      <c r="F57" s="22"/>
      <c r="G57" s="23"/>
      <c r="H57" s="23"/>
    </row>
    <row r="58" spans="1:8" ht="35.5" customHeight="1" x14ac:dyDescent="0.4">
      <c r="A58" s="57" t="s">
        <v>82</v>
      </c>
      <c r="B58" s="57"/>
      <c r="C58" s="8"/>
      <c r="D58" s="8"/>
      <c r="E58" s="8"/>
      <c r="F58" s="22"/>
      <c r="G58" s="23"/>
      <c r="H58" s="23"/>
    </row>
    <row r="59" spans="1:8" ht="35.5" customHeight="1" x14ac:dyDescent="0.4">
      <c r="A59" s="57" t="s">
        <v>83</v>
      </c>
      <c r="B59" s="57"/>
      <c r="C59" s="8"/>
      <c r="D59" s="8"/>
      <c r="E59" s="8"/>
      <c r="F59" s="22"/>
      <c r="G59" s="23"/>
      <c r="H59" s="23"/>
    </row>
    <row r="60" spans="1:8" ht="35.5" customHeight="1" x14ac:dyDescent="0.4">
      <c r="A60" s="57" t="s">
        <v>84</v>
      </c>
      <c r="B60" s="57"/>
      <c r="C60" s="8"/>
      <c r="D60" s="8"/>
      <c r="E60" s="8"/>
      <c r="F60" s="22"/>
      <c r="G60" s="23"/>
      <c r="H60" s="23"/>
    </row>
    <row r="61" spans="1:8" ht="35.5" customHeight="1" x14ac:dyDescent="0.4">
      <c r="A61" s="57" t="s">
        <v>23</v>
      </c>
      <c r="B61" s="57"/>
      <c r="C61" s="8"/>
      <c r="D61" s="8"/>
      <c r="E61" s="8"/>
      <c r="F61" s="22"/>
      <c r="G61" s="23"/>
      <c r="H61" s="23"/>
    </row>
    <row r="62" spans="1:8" ht="15" x14ac:dyDescent="0.4">
      <c r="A62" s="13"/>
      <c r="B62" s="18"/>
      <c r="C62" s="18"/>
      <c r="D62" s="16"/>
      <c r="E62" s="16"/>
      <c r="F62" s="16"/>
      <c r="G62" s="16"/>
      <c r="H62" s="16"/>
    </row>
    <row r="63" spans="1:8" ht="15" x14ac:dyDescent="0.4">
      <c r="A63" s="13"/>
      <c r="B63" s="18"/>
      <c r="C63" s="18"/>
      <c r="D63" s="16"/>
      <c r="E63" s="16"/>
      <c r="F63" s="16"/>
      <c r="G63" s="16"/>
      <c r="H63" s="16"/>
    </row>
  </sheetData>
  <mergeCells count="41">
    <mergeCell ref="D1:H1"/>
    <mergeCell ref="A58:B58"/>
    <mergeCell ref="A59:B59"/>
    <mergeCell ref="A60:B60"/>
    <mergeCell ref="A61:B61"/>
    <mergeCell ref="A57:B57"/>
    <mergeCell ref="A52:H52"/>
    <mergeCell ref="A53:H53"/>
    <mergeCell ref="H23:H24"/>
    <mergeCell ref="A47:C47"/>
    <mergeCell ref="A49:H49"/>
    <mergeCell ref="A55:B55"/>
    <mergeCell ref="A54:B54"/>
    <mergeCell ref="C54:H54"/>
    <mergeCell ref="C55:H55"/>
    <mergeCell ref="C14:D14"/>
    <mergeCell ref="C15:D15"/>
    <mergeCell ref="C16:D16"/>
    <mergeCell ref="A9:A10"/>
    <mergeCell ref="B12:B13"/>
    <mergeCell ref="E12:F12"/>
    <mergeCell ref="C9:H9"/>
    <mergeCell ref="C10:H10"/>
    <mergeCell ref="A12:A13"/>
    <mergeCell ref="C12:D13"/>
    <mergeCell ref="A3:H3"/>
    <mergeCell ref="A4:H4"/>
    <mergeCell ref="C6:H6"/>
    <mergeCell ref="C7:H7"/>
    <mergeCell ref="C8:H8"/>
    <mergeCell ref="A6:B6"/>
    <mergeCell ref="A7:B7"/>
    <mergeCell ref="A8:B8"/>
    <mergeCell ref="C17:D17"/>
    <mergeCell ref="C18:D18"/>
    <mergeCell ref="C19:D19"/>
    <mergeCell ref="C20:D20"/>
    <mergeCell ref="A23:A24"/>
    <mergeCell ref="B23:B24"/>
    <mergeCell ref="C23:C24"/>
    <mergeCell ref="D23:G23"/>
  </mergeCells>
  <pageMargins left="0.7" right="0.7" top="0.75" bottom="0.75" header="0.3" footer="0.3"/>
  <pageSetup paperSize="9" scale="5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Sheet1</vt:lpstr>
      <vt:lpstr>Sheet2</vt:lpstr>
      <vt:lpstr>Sheet3</vt:lpstr>
      <vt:lpstr>Sheet1!_Hlk80543268</vt:lpstr>
      <vt:lpstr>Sheet1!_Hlk80543938</vt:lpstr>
      <vt:lpstr>Sheet1!_Hlk80547997</vt:lpstr>
      <vt:lpstr>Sheet1!_Hlk80548043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Incze</dc:creator>
  <cp:lastModifiedBy>Incze Laura</cp:lastModifiedBy>
  <cp:lastPrinted>2021-09-03T08:48:45Z</cp:lastPrinted>
  <dcterms:created xsi:type="dcterms:W3CDTF">2021-09-02T11:50:56Z</dcterms:created>
  <dcterms:modified xsi:type="dcterms:W3CDTF">2021-10-24T11:50:53Z</dcterms:modified>
</cp:coreProperties>
</file>